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45" windowWidth="14805" windowHeight="777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пояснение'!$A$1:$I$59</definedName>
  </definedNames>
  <calcPr calcId="145621"/>
</workbook>
</file>

<file path=xl/calcChain.xml><?xml version="1.0" encoding="utf-8"?>
<calcChain xmlns="http://schemas.openxmlformats.org/spreadsheetml/2006/main">
  <c r="F32" i="1" l="1"/>
  <c r="F22" i="1" l="1"/>
  <c r="G22" i="1" l="1"/>
  <c r="H22" i="1"/>
  <c r="H50" i="1" l="1"/>
  <c r="H51" i="1" s="1"/>
  <c r="G50" i="1"/>
  <c r="G51" i="1" s="1"/>
  <c r="F50" i="1"/>
  <c r="F51" i="1" s="1"/>
  <c r="F33" i="1"/>
  <c r="G32" i="1"/>
  <c r="G33" i="1" s="1"/>
  <c r="H32" i="1"/>
  <c r="H33" i="1" s="1"/>
  <c r="F43" i="1"/>
  <c r="F44" i="1" s="1"/>
  <c r="G43" i="1"/>
  <c r="G44" i="1" s="1"/>
  <c r="H43" i="1"/>
  <c r="H44" i="1" s="1"/>
  <c r="G58" i="1" l="1"/>
  <c r="H58" i="1"/>
  <c r="F58" i="1"/>
  <c r="G23" i="1"/>
  <c r="H23" i="1"/>
  <c r="F23" i="1"/>
  <c r="G10" i="1"/>
  <c r="G11" i="1" s="1"/>
  <c r="H10" i="1"/>
  <c r="H11" i="1" s="1"/>
  <c r="F10" i="1"/>
  <c r="F11" i="1" s="1"/>
  <c r="G59" i="1" l="1"/>
  <c r="F59" i="1"/>
  <c r="H59" i="1"/>
</calcChain>
</file>

<file path=xl/sharedStrings.xml><?xml version="1.0" encoding="utf-8"?>
<sst xmlns="http://schemas.openxmlformats.org/spreadsheetml/2006/main" count="108" uniqueCount="72">
  <si>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</si>
  <si>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</si>
  <si>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</si>
  <si>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</si>
  <si>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</si>
  <si>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</si>
  <si>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</si>
  <si>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</si>
  <si>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</si>
  <si>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</si>
  <si>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</si>
  <si>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</si>
  <si>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</si>
  <si>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Почепского муниципального района Брянской области на 2020 - 2022 годы</t>
  </si>
  <si>
    <t>0113</t>
  </si>
  <si>
    <t>Мероприятия в сфере коммунального хозяйства</t>
  </si>
  <si>
    <t>0502</t>
  </si>
  <si>
    <t xml:space="preserve">Софинансирование объектов капитальных вложений муниципальной собственности </t>
  </si>
  <si>
    <t>S1270</t>
  </si>
  <si>
    <t>1102</t>
  </si>
  <si>
    <t>0801</t>
  </si>
  <si>
    <t>0802</t>
  </si>
  <si>
    <t>0702</t>
  </si>
  <si>
    <t>Библиотеки</t>
  </si>
  <si>
    <t>Дворцы и дома культуры, клубы, выставочные залы</t>
  </si>
  <si>
    <t>Кинотеатры</t>
  </si>
  <si>
    <t>Учреждения, обеспечивающие деятельность органов местного самоуправления и муниципальных учреждений</t>
  </si>
  <si>
    <t>0804</t>
  </si>
  <si>
    <t xml:space="preserve">Организации дополнительного образования </t>
  </si>
  <si>
    <t>0703</t>
  </si>
  <si>
    <t>Спортивно-оздоровительные комплексы и центры</t>
  </si>
  <si>
    <t>1101</t>
  </si>
  <si>
    <t>Дошкольные образовательные учреждения</t>
  </si>
  <si>
    <t>0701</t>
  </si>
  <si>
    <t>Общеобразовательные организации</t>
  </si>
  <si>
    <t>0709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</si>
  <si>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</si>
  <si>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"Развитие образования Почепского муниципального района" 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</si>
  <si>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"Развитие культуры Почепского района"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</si>
  <si>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</si>
  <si>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Финансовое управление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</si>
  <si>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</si>
  <si>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Администрация Почепского района 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</si>
  <si>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образования администрации Почепского района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</si>
  <si>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культуры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</si>
  <si>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"Поддержка местных инициатив граждан Почепского района 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</si>
  <si>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"Комплексное развитие систем коммунальной инфраструктуры муниципального образования "Почепский район" Брянской области"</t>
    </r>
  </si>
  <si>
    <t xml:space="preserve">Эксплуатация и содержание имущества казны муниципального образования </t>
  </si>
  <si>
    <t xml:space="preserve">увеличиваются лимиты на предоставление субсидии МУП "Почепский водоканал" нв возмещение затрат на холодное водоснабжение 
и водоотведение в связи с производством 
(реализацией) коммунальных услуг
</t>
  </si>
  <si>
    <t>Проведение Всероссийской переписи населения 2020 года</t>
  </si>
  <si>
    <t>увеличиваются лимиты  на содержание муниципального имущества, находящегося в казне для оплаты за теплоэнергию согласно заключенному контракту</t>
  </si>
  <si>
    <t xml:space="preserve">не в полном объеме заложены расходы на выполнение муниципального задания в части расходов на приобретение  ГСМ для автобуса, принадлежащего ФОК для подвоза детей </t>
  </si>
  <si>
    <t>увеличиваются лимиты на гашение кредиторской задолженности по текущему ремонту детских садов</t>
  </si>
  <si>
    <t>увеличиваются лимиты на текущий ремонт классов в школах, где будут организованы точки роста</t>
  </si>
  <si>
    <t>Бюджетные инвестиции в объекты капитального строительства муниципальной собственности</t>
  </si>
  <si>
    <t xml:space="preserve">Увеличение ассигнований  на проведение   экспертизы по дескому саду  на 75 мест. из них 55 мест для детей в возрасте от 1.5 лет до 3 лет в г. Почепе Брянской области </t>
  </si>
  <si>
    <t>увеличиваются лимиты  за счет областной субвенции</t>
  </si>
  <si>
    <t>увеличиваются лимиты на предоставление иных межбюджетных трансфертов поселениям по  переданным полномочия по теплоснабжению и водоснабжению на гашение задолженности за поставленный газ и электроэнергию</t>
  </si>
  <si>
    <t xml:space="preserve">увеличиваются  лимиты по строительству дворца спорта в г. Почепе за счет субсидии из областного бюджета и софинансирования из  местного бюджета </t>
  </si>
  <si>
    <t>уменьшение ассигнований, в связи с уточнением процентов по софинансированию</t>
  </si>
  <si>
    <t>увеличиваются лимиты  на 35 000 рублей,  в связи с увеличением материальной помощи работникам учреждений культуры к отпуску на 1000 рублей</t>
  </si>
  <si>
    <t>увеличиваются лимиты на 28 000,  в связи с увеличением материальной помощи работникам учреждений образования к отпуску на 1000 рублей</t>
  </si>
  <si>
    <r>
      <t>увеличиваются лимиты на 45 000 рублей, в связи с увеличением материальной помощи работникам учреждений культуры к отпуску на 1000 рублей , на коммунальные платежи  25 436 рублей, 16</t>
    </r>
    <r>
      <rPr>
        <sz val="11"/>
        <color theme="1"/>
        <rFont val="Times New Roman"/>
        <family val="1"/>
        <charset val="204"/>
      </rPr>
      <t xml:space="preserve"> 000 - обучение специалистов по охране труда, 19 000 рублей  оплата  подписных изданий.</t>
    </r>
  </si>
  <si>
    <t xml:space="preserve">увеличиваются лимиты на 7000 рублей, в связи с увеличением материальной помощи работникам учреждений культуры к отпуску на 1000 рублей на 7000 рублей, 
20294 рубля :  5000 рублей -обучение по охране труда 
                           6000 рублей -предрейсовый осмотр  
                                     автомобилей
                              2794 рубля   медосмотр водителя
                              3500 рублей обучение специалиста в сфере 
                                       закупок
                              3000 обновление программного продукта СБИС   </t>
  </si>
  <si>
    <t>увеличиваются лимиты на заработную плату на 342000 рублей, в связи с увеличением матпомощи на 1000 рублей ,226900 рублей  на содержание дошкольных учреждений по заключенным договорам</t>
  </si>
  <si>
    <t>увеличиваются лимиты на заработную плату на 414000 рублей, в связи с увеличением матпомощи на 1000 рублей:   
592935 рублей : не были запланированы в полном объеме расходы на аренду (гаража) для стоянки  автобусов (подвоз детей) в сумме 216 000  рублей,  приобретение ГСМ  в сумме 217364   рубля  для заправки автобусов, замена режимных карт для котельных образовательных учреждений в сумме 159 571 рублей.</t>
  </si>
  <si>
    <t>увеличиваются лимиты на заработную плату на 125000 рублей, в связи с увеличением матпомощи на 1000 рублей;  303 000 рублей на содержание общеобразовательных учреждений: 253593,39  рублей  приобретение ГСМ, 19000,0 рублей  - страхование автомобилей , 15 406,61 рублей- ремонт автобуса, 15000,0 рублей - приобретение спецодежды работникам общеобразовательных учреждений.</t>
  </si>
  <si>
    <t>Мероприятия по землеустройству и землепользованию</t>
  </si>
  <si>
    <t>0412</t>
  </si>
  <si>
    <t>Уменьшение ассигнований  в связи с экономией по итогам заключения контрактов</t>
  </si>
  <si>
    <t>увеличиваются лимиты  на 227 000 рублей ,в связи с увеличением материальной помощи работникам учреждений образования к отпуску на 1000 рублей , на приобретение спецодежды для работников ХЭК 132 538,8 рублей, 225580,02  на гашение кредиторской задолженности по 225,226 КОСГУ</t>
  </si>
  <si>
    <t>увеличиваются лимиты на 47 000,0 рублей   в связи с увеличением материальной помощи работникам учреждений культуры к отпуску на 1000 рублей ,  19 800 рублей  техобслуживание пожарной сигнализации, 44 030 рублей  - техобслуживание газового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</si>
</sst>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top" wrapText="1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</cellStyleXfs>
  <cellXfs count="45">
    <xf numFmtId="0" fontId="0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2" xfId="4" applyFont="1" applyFill="1" applyBorder="1" applyAlignment="1">
      <alignment horizontal="left" wrapText="1"/>
    </xf>
    <xf numFmtId="0" fontId="8" fillId="0" borderId="2" xfId="4" applyFont="1" applyFill="1" applyBorder="1" applyAlignment="1">
      <alignment wrapText="1"/>
    </xf>
    <xf numFmtId="49" fontId="9" fillId="0" borderId="2" xfId="3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4" borderId="2" xfId="3" applyNumberFormat="1" applyFont="1" applyFill="1" applyBorder="1" applyAlignment="1">
      <alignment horizontal="center" vertical="center" wrapText="1"/>
    </xf>
    <xf numFmtId="43" fontId="5" fillId="4" borderId="2" xfId="2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49" fontId="9" fillId="4" borderId="2" xfId="3" applyNumberFormat="1" applyFont="1" applyFill="1" applyBorder="1" applyAlignment="1">
      <alignment horizontal="center" vertical="center" wrapText="1"/>
    </xf>
    <xf numFmtId="0" fontId="0" fillId="4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left" vertical="center" wrapText="1"/>
    </xf>
  </cellXfs>
  <cellStyles count="5">
    <cellStyle name="Normal_data" xfId="1"/>
    <cellStyle name="Обычный" xfId="0" builtinId="0"/>
    <cellStyle name="Обычный 3" xfId="4"/>
    <cellStyle name="Процентный" xfId="3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topLeftCell="A39" zoomScale="90" zoomScaleNormal="90" zoomScaleSheetLayoutView="90" workbookViewId="0">
      <selection activeCell="I30" sqref="I30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74" customWidth="1"/>
  </cols>
  <sheetData>
    <row r="1" spans="1:9" ht="27" customHeight="1" x14ac:dyDescent="0.2">
      <c r="A1" s="36" t="s">
        <v>13</v>
      </c>
      <c r="B1" s="36"/>
      <c r="C1" s="36"/>
      <c r="D1" s="36"/>
      <c r="E1" s="36"/>
      <c r="F1" s="36"/>
      <c r="G1" s="36"/>
      <c r="H1" s="36"/>
      <c r="I1" s="36"/>
    </row>
    <row r="2" spans="1:9" ht="16.5" customHeight="1" x14ac:dyDescent="0.2">
      <c r="A2" s="41" t="s">
        <v>11</v>
      </c>
      <c r="B2" s="41" t="s">
        <v>12</v>
      </c>
      <c r="C2" s="41" t="s">
        <v>0</v>
      </c>
      <c r="D2" s="41" t="s">
        <v>1</v>
      </c>
      <c r="E2" s="41" t="s">
        <v>2</v>
      </c>
      <c r="F2" s="41" t="s">
        <v>3</v>
      </c>
      <c r="G2" s="41" t="s">
        <v>4</v>
      </c>
      <c r="H2" s="41" t="s">
        <v>10</v>
      </c>
      <c r="I2" s="41" t="s">
        <v>5</v>
      </c>
    </row>
    <row r="3" spans="1:9" ht="11.25" customHeight="1" x14ac:dyDescent="0.2">
      <c r="A3" s="41"/>
      <c r="B3" s="41"/>
      <c r="C3" s="41"/>
      <c r="D3" s="41"/>
      <c r="E3" s="41"/>
      <c r="F3" s="41"/>
      <c r="G3" s="41"/>
      <c r="H3" s="41"/>
      <c r="I3" s="41"/>
    </row>
    <row r="4" spans="1:9" ht="13.5" customHeight="1" x14ac:dyDescent="0.2">
      <c r="A4" s="41"/>
      <c r="B4" s="41"/>
      <c r="C4" s="41"/>
      <c r="D4" s="41"/>
      <c r="E4" s="41"/>
      <c r="F4" s="41"/>
      <c r="G4" s="41"/>
      <c r="H4" s="41"/>
      <c r="I4" s="41"/>
    </row>
    <row r="5" spans="1:9" ht="0.75" customHeight="1" x14ac:dyDescent="0.2">
      <c r="A5" s="37" t="s">
        <v>39</v>
      </c>
      <c r="B5" s="37"/>
      <c r="C5" s="37"/>
      <c r="D5" s="37"/>
      <c r="E5" s="37"/>
      <c r="F5" s="37"/>
      <c r="G5" s="37"/>
      <c r="H5" s="37"/>
      <c r="I5" s="37"/>
    </row>
    <row r="6" spans="1:9" ht="15" hidden="1" x14ac:dyDescent="0.2">
      <c r="A6" s="37" t="s">
        <v>40</v>
      </c>
      <c r="B6" s="37"/>
      <c r="C6" s="37"/>
      <c r="D6" s="37"/>
      <c r="E6" s="37"/>
      <c r="F6" s="37"/>
      <c r="G6" s="37"/>
      <c r="H6" s="37"/>
      <c r="I6" s="37"/>
    </row>
    <row r="7" spans="1:9" ht="54.75" hidden="1" customHeight="1" x14ac:dyDescent="0.2">
      <c r="A7" s="1"/>
      <c r="B7" s="1"/>
      <c r="C7" s="2"/>
      <c r="D7" s="1"/>
      <c r="E7" s="1"/>
      <c r="F7" s="3"/>
      <c r="G7" s="3"/>
      <c r="H7" s="3"/>
      <c r="I7" s="4"/>
    </row>
    <row r="8" spans="1:9" ht="15" hidden="1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hidden="1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hidden="1" x14ac:dyDescent="0.25">
      <c r="A10" s="42" t="s">
        <v>6</v>
      </c>
      <c r="B10" s="42"/>
      <c r="C10" s="42"/>
      <c r="D10" s="42"/>
      <c r="E10" s="42"/>
      <c r="F10" s="5">
        <f>SUM(F7:F9)</f>
        <v>0</v>
      </c>
      <c r="G10" s="5">
        <f>SUM(G7:G9)</f>
        <v>0</v>
      </c>
      <c r="H10" s="5">
        <f>SUM(H7:H9)</f>
        <v>0</v>
      </c>
      <c r="I10" s="6" t="s">
        <v>9</v>
      </c>
    </row>
    <row r="11" spans="1:9" ht="14.25" hidden="1" customHeight="1" x14ac:dyDescent="0.25">
      <c r="A11" s="42" t="s">
        <v>7</v>
      </c>
      <c r="B11" s="42"/>
      <c r="C11" s="42"/>
      <c r="D11" s="42"/>
      <c r="E11" s="42"/>
      <c r="F11" s="5">
        <f>F10</f>
        <v>0</v>
      </c>
      <c r="G11" s="5">
        <f t="shared" ref="G11:H11" si="0">G10</f>
        <v>0</v>
      </c>
      <c r="H11" s="5">
        <f t="shared" si="0"/>
        <v>0</v>
      </c>
      <c r="I11" s="6" t="s">
        <v>9</v>
      </c>
    </row>
    <row r="12" spans="1:9" ht="14.45" customHeight="1" x14ac:dyDescent="0.2">
      <c r="A12" s="33" t="s">
        <v>41</v>
      </c>
      <c r="B12" s="34"/>
      <c r="C12" s="34"/>
      <c r="D12" s="34"/>
      <c r="E12" s="34"/>
      <c r="F12" s="34"/>
      <c r="G12" s="34"/>
      <c r="H12" s="34"/>
      <c r="I12" s="35"/>
    </row>
    <row r="13" spans="1:9" ht="15" customHeight="1" x14ac:dyDescent="0.2">
      <c r="A13" s="33" t="s">
        <v>42</v>
      </c>
      <c r="B13" s="34"/>
      <c r="C13" s="34"/>
      <c r="D13" s="34"/>
      <c r="E13" s="34"/>
      <c r="F13" s="34"/>
      <c r="G13" s="34"/>
      <c r="H13" s="34"/>
      <c r="I13" s="35"/>
    </row>
    <row r="14" spans="1:9" ht="64.5" customHeight="1" x14ac:dyDescent="0.25">
      <c r="A14" s="9">
        <v>927</v>
      </c>
      <c r="B14" s="9">
        <v>81200</v>
      </c>
      <c r="C14" s="10" t="s">
        <v>47</v>
      </c>
      <c r="D14" s="7" t="s">
        <v>14</v>
      </c>
      <c r="E14" s="9">
        <v>244</v>
      </c>
      <c r="F14" s="3">
        <v>300000</v>
      </c>
      <c r="G14" s="3"/>
      <c r="H14" s="3"/>
      <c r="I14" s="4" t="s">
        <v>50</v>
      </c>
    </row>
    <row r="15" spans="1:9" ht="43.5" customHeight="1" x14ac:dyDescent="0.25">
      <c r="A15" s="9">
        <v>927</v>
      </c>
      <c r="B15" s="9">
        <v>54690</v>
      </c>
      <c r="C15" s="11" t="s">
        <v>49</v>
      </c>
      <c r="D15" s="7" t="s">
        <v>14</v>
      </c>
      <c r="E15" s="9">
        <v>244</v>
      </c>
      <c r="F15" s="3">
        <v>548566</v>
      </c>
      <c r="G15" s="3"/>
      <c r="H15" s="3"/>
      <c r="I15" s="4" t="s">
        <v>56</v>
      </c>
    </row>
    <row r="16" spans="1:9" ht="89.25" customHeight="1" x14ac:dyDescent="0.25">
      <c r="A16" s="9">
        <v>927</v>
      </c>
      <c r="B16" s="9">
        <v>83710</v>
      </c>
      <c r="C16" s="12" t="s">
        <v>36</v>
      </c>
      <c r="D16" s="7" t="s">
        <v>16</v>
      </c>
      <c r="E16" s="9">
        <v>540</v>
      </c>
      <c r="F16" s="3">
        <v>235854.29</v>
      </c>
      <c r="G16" s="3"/>
      <c r="H16" s="3"/>
      <c r="I16" s="13" t="s">
        <v>57</v>
      </c>
    </row>
    <row r="17" spans="1:9" ht="64.5" customHeight="1" x14ac:dyDescent="0.2">
      <c r="A17" s="9">
        <v>927</v>
      </c>
      <c r="B17" s="9" t="s">
        <v>18</v>
      </c>
      <c r="C17" s="14" t="s">
        <v>17</v>
      </c>
      <c r="D17" s="7" t="s">
        <v>19</v>
      </c>
      <c r="E17" s="9">
        <v>414</v>
      </c>
      <c r="F17" s="20">
        <v>7030073.3899999997</v>
      </c>
      <c r="G17" s="20"/>
      <c r="H17" s="21"/>
      <c r="I17" s="21" t="s">
        <v>58</v>
      </c>
    </row>
    <row r="18" spans="1:9" ht="57" customHeight="1" x14ac:dyDescent="0.2">
      <c r="A18" s="18">
        <v>927</v>
      </c>
      <c r="B18" s="18">
        <v>11270</v>
      </c>
      <c r="C18" s="14" t="s">
        <v>17</v>
      </c>
      <c r="D18" s="7" t="s">
        <v>33</v>
      </c>
      <c r="E18" s="18">
        <v>414</v>
      </c>
      <c r="F18" s="20">
        <v>-854255</v>
      </c>
      <c r="G18" s="20"/>
      <c r="H18" s="21"/>
      <c r="I18" s="24" t="s">
        <v>59</v>
      </c>
    </row>
    <row r="19" spans="1:9" ht="57" customHeight="1" x14ac:dyDescent="0.2">
      <c r="A19" s="18">
        <v>927</v>
      </c>
      <c r="B19" s="18">
        <v>81680</v>
      </c>
      <c r="C19" s="14" t="s">
        <v>54</v>
      </c>
      <c r="D19" s="7" t="s">
        <v>33</v>
      </c>
      <c r="E19" s="18">
        <v>414</v>
      </c>
      <c r="F19" s="20">
        <v>454255</v>
      </c>
      <c r="G19" s="20"/>
      <c r="H19" s="21"/>
      <c r="I19" s="24" t="s">
        <v>55</v>
      </c>
    </row>
    <row r="20" spans="1:9" ht="57" customHeight="1" x14ac:dyDescent="0.2">
      <c r="A20" s="26">
        <v>927</v>
      </c>
      <c r="B20" s="26">
        <v>80910</v>
      </c>
      <c r="C20" s="14" t="s">
        <v>67</v>
      </c>
      <c r="D20" s="7" t="s">
        <v>68</v>
      </c>
      <c r="E20" s="26">
        <v>244</v>
      </c>
      <c r="F20" s="20">
        <v>-472960.22</v>
      </c>
      <c r="G20" s="20"/>
      <c r="H20" s="21"/>
      <c r="I20" s="24" t="s">
        <v>69</v>
      </c>
    </row>
    <row r="21" spans="1:9" ht="68.25" customHeight="1" x14ac:dyDescent="0.2">
      <c r="A21" s="9">
        <v>927</v>
      </c>
      <c r="B21" s="9">
        <v>80600</v>
      </c>
      <c r="C21" s="14" t="s">
        <v>30</v>
      </c>
      <c r="D21" s="7" t="s">
        <v>31</v>
      </c>
      <c r="E21" s="9">
        <v>621</v>
      </c>
      <c r="F21" s="20">
        <v>50000</v>
      </c>
      <c r="G21" s="43"/>
      <c r="H21" s="43"/>
      <c r="I21" s="23" t="s">
        <v>51</v>
      </c>
    </row>
    <row r="22" spans="1:9" ht="15" customHeight="1" x14ac:dyDescent="0.25">
      <c r="A22" s="30" t="s">
        <v>6</v>
      </c>
      <c r="B22" s="31"/>
      <c r="C22" s="31"/>
      <c r="D22" s="31"/>
      <c r="E22" s="32"/>
      <c r="F22" s="3">
        <f>SUM(F14:F21)</f>
        <v>7291533.46</v>
      </c>
      <c r="G22" s="3">
        <f>SUM(G14:G17)</f>
        <v>0</v>
      </c>
      <c r="H22" s="3">
        <f>SUM(H14:H17)</f>
        <v>0</v>
      </c>
      <c r="I22" s="15" t="s">
        <v>9</v>
      </c>
    </row>
    <row r="23" spans="1:9" ht="15" customHeight="1" x14ac:dyDescent="0.25">
      <c r="A23" s="30" t="s">
        <v>7</v>
      </c>
      <c r="B23" s="31"/>
      <c r="C23" s="31"/>
      <c r="D23" s="31"/>
      <c r="E23" s="32"/>
      <c r="F23" s="3">
        <f>F22</f>
        <v>7291533.46</v>
      </c>
      <c r="G23" s="3">
        <f t="shared" ref="G23:H23" si="1">G22</f>
        <v>0</v>
      </c>
      <c r="H23" s="3">
        <f t="shared" si="1"/>
        <v>0</v>
      </c>
      <c r="I23" s="15" t="s">
        <v>9</v>
      </c>
    </row>
    <row r="24" spans="1:9" ht="15" customHeight="1" x14ac:dyDescent="0.2">
      <c r="A24" s="27" t="s">
        <v>37</v>
      </c>
      <c r="B24" s="28"/>
      <c r="C24" s="28"/>
      <c r="D24" s="28"/>
      <c r="E24" s="28"/>
      <c r="F24" s="28"/>
      <c r="G24" s="28"/>
      <c r="H24" s="28"/>
      <c r="I24" s="29"/>
    </row>
    <row r="25" spans="1:9" ht="15" customHeight="1" x14ac:dyDescent="0.2">
      <c r="A25" s="27" t="s">
        <v>43</v>
      </c>
      <c r="B25" s="28"/>
      <c r="C25" s="28"/>
      <c r="D25" s="28"/>
      <c r="E25" s="28"/>
      <c r="F25" s="28"/>
      <c r="G25" s="28"/>
      <c r="H25" s="28"/>
      <c r="I25" s="29"/>
    </row>
    <row r="26" spans="1:9" ht="75" customHeight="1" x14ac:dyDescent="0.2">
      <c r="A26" s="9">
        <v>903</v>
      </c>
      <c r="B26" s="9">
        <v>80300</v>
      </c>
      <c r="C26" s="2" t="s">
        <v>32</v>
      </c>
      <c r="D26" s="7" t="s">
        <v>33</v>
      </c>
      <c r="E26" s="9">
        <v>611</v>
      </c>
      <c r="F26" s="22">
        <v>568900</v>
      </c>
      <c r="G26" s="22"/>
      <c r="H26" s="22"/>
      <c r="I26" s="24" t="s">
        <v>64</v>
      </c>
    </row>
    <row r="27" spans="1:9" ht="75" customHeight="1" x14ac:dyDescent="0.2">
      <c r="A27" s="9">
        <v>903</v>
      </c>
      <c r="B27" s="9">
        <v>80300</v>
      </c>
      <c r="C27" s="2" t="s">
        <v>32</v>
      </c>
      <c r="D27" s="7" t="s">
        <v>33</v>
      </c>
      <c r="E27" s="9">
        <v>612</v>
      </c>
      <c r="F27" s="22">
        <v>109046</v>
      </c>
      <c r="G27" s="22"/>
      <c r="H27" s="22"/>
      <c r="I27" s="24" t="s">
        <v>52</v>
      </c>
    </row>
    <row r="28" spans="1:9" ht="126" customHeight="1" x14ac:dyDescent="0.2">
      <c r="A28" s="9">
        <v>903</v>
      </c>
      <c r="B28" s="9">
        <v>80310</v>
      </c>
      <c r="C28" s="2" t="s">
        <v>34</v>
      </c>
      <c r="D28" s="7" t="s">
        <v>22</v>
      </c>
      <c r="E28" s="9">
        <v>611</v>
      </c>
      <c r="F28" s="22">
        <v>1006935</v>
      </c>
      <c r="G28" s="22"/>
      <c r="H28" s="22"/>
      <c r="I28" s="44" t="s">
        <v>65</v>
      </c>
    </row>
    <row r="29" spans="1:9" ht="89.25" customHeight="1" x14ac:dyDescent="0.2">
      <c r="A29" s="9">
        <v>903</v>
      </c>
      <c r="B29" s="9">
        <v>80310</v>
      </c>
      <c r="C29" s="2" t="s">
        <v>34</v>
      </c>
      <c r="D29" s="7" t="s">
        <v>22</v>
      </c>
      <c r="E29" s="9">
        <v>621</v>
      </c>
      <c r="F29" s="22">
        <v>428000</v>
      </c>
      <c r="G29" s="22"/>
      <c r="H29" s="22"/>
      <c r="I29" s="19" t="s">
        <v>66</v>
      </c>
    </row>
    <row r="30" spans="1:9" ht="84" customHeight="1" x14ac:dyDescent="0.2">
      <c r="A30" s="9">
        <v>903</v>
      </c>
      <c r="B30" s="9">
        <v>80310</v>
      </c>
      <c r="C30" s="2" t="s">
        <v>34</v>
      </c>
      <c r="D30" s="7" t="s">
        <v>22</v>
      </c>
      <c r="E30" s="9">
        <v>622</v>
      </c>
      <c r="F30" s="22">
        <v>410000</v>
      </c>
      <c r="G30" s="22"/>
      <c r="H30" s="22"/>
      <c r="I30" s="23" t="s">
        <v>53</v>
      </c>
    </row>
    <row r="31" spans="1:9" ht="78.75" customHeight="1" x14ac:dyDescent="0.2">
      <c r="A31" s="18">
        <v>903</v>
      </c>
      <c r="B31" s="18">
        <v>80720</v>
      </c>
      <c r="C31" s="2" t="s">
        <v>26</v>
      </c>
      <c r="D31" s="7" t="s">
        <v>35</v>
      </c>
      <c r="E31" s="18">
        <v>111</v>
      </c>
      <c r="F31" s="22">
        <v>585119</v>
      </c>
      <c r="G31" s="22"/>
      <c r="H31" s="22"/>
      <c r="I31" s="19" t="s">
        <v>70</v>
      </c>
    </row>
    <row r="32" spans="1:9" ht="15" customHeight="1" x14ac:dyDescent="0.25">
      <c r="A32" s="30" t="s">
        <v>6</v>
      </c>
      <c r="B32" s="31"/>
      <c r="C32" s="31"/>
      <c r="D32" s="31"/>
      <c r="E32" s="32"/>
      <c r="F32" s="3">
        <f>SUM(F26:F31)</f>
        <v>3108000</v>
      </c>
      <c r="G32" s="3">
        <f>SUM(G26:G31)</f>
        <v>0</v>
      </c>
      <c r="H32" s="3">
        <f>SUM(H26:H31)</f>
        <v>0</v>
      </c>
      <c r="I32" s="15" t="s">
        <v>9</v>
      </c>
    </row>
    <row r="33" spans="1:10" ht="15" customHeight="1" x14ac:dyDescent="0.25">
      <c r="A33" s="30" t="s">
        <v>7</v>
      </c>
      <c r="B33" s="31"/>
      <c r="C33" s="31"/>
      <c r="D33" s="31"/>
      <c r="E33" s="32"/>
      <c r="F33" s="3">
        <f>F32</f>
        <v>3108000</v>
      </c>
      <c r="G33" s="3">
        <f t="shared" ref="G33:H33" si="2">G32</f>
        <v>0</v>
      </c>
      <c r="H33" s="3">
        <f t="shared" si="2"/>
        <v>0</v>
      </c>
      <c r="I33" s="15" t="s">
        <v>9</v>
      </c>
    </row>
    <row r="34" spans="1:10" ht="15" customHeight="1" x14ac:dyDescent="0.2">
      <c r="A34" s="27" t="s">
        <v>38</v>
      </c>
      <c r="B34" s="28"/>
      <c r="C34" s="28"/>
      <c r="D34" s="28"/>
      <c r="E34" s="28"/>
      <c r="F34" s="28"/>
      <c r="G34" s="28"/>
      <c r="H34" s="28"/>
      <c r="I34" s="29"/>
    </row>
    <row r="35" spans="1:10" ht="15" customHeight="1" x14ac:dyDescent="0.2">
      <c r="A35" s="27" t="s">
        <v>44</v>
      </c>
      <c r="B35" s="28"/>
      <c r="C35" s="28"/>
      <c r="D35" s="28"/>
      <c r="E35" s="28"/>
      <c r="F35" s="28"/>
      <c r="G35" s="28"/>
      <c r="H35" s="28"/>
      <c r="I35" s="29"/>
    </row>
    <row r="36" spans="1:10" ht="90" customHeight="1" x14ac:dyDescent="0.2">
      <c r="A36" s="9">
        <v>926</v>
      </c>
      <c r="B36" s="9">
        <v>80450</v>
      </c>
      <c r="C36" s="2" t="s">
        <v>23</v>
      </c>
      <c r="D36" s="7" t="s">
        <v>20</v>
      </c>
      <c r="E36" s="9">
        <v>611</v>
      </c>
      <c r="F36" s="3">
        <v>105436</v>
      </c>
      <c r="G36" s="3"/>
      <c r="H36" s="3"/>
      <c r="I36" s="4" t="s">
        <v>62</v>
      </c>
      <c r="J36" s="25"/>
    </row>
    <row r="37" spans="1:10" ht="112.5" customHeight="1" x14ac:dyDescent="0.2">
      <c r="A37" s="9">
        <v>926</v>
      </c>
      <c r="B37" s="9">
        <v>80480</v>
      </c>
      <c r="C37" s="2" t="s">
        <v>24</v>
      </c>
      <c r="D37" s="7" t="s">
        <v>20</v>
      </c>
      <c r="E37" s="9">
        <v>611</v>
      </c>
      <c r="F37" s="3">
        <v>110830</v>
      </c>
      <c r="G37" s="3"/>
      <c r="H37" s="3"/>
      <c r="I37" s="4" t="s">
        <v>71</v>
      </c>
    </row>
    <row r="38" spans="1:10" ht="159" customHeight="1" x14ac:dyDescent="0.2">
      <c r="A38" s="9">
        <v>926</v>
      </c>
      <c r="B38" s="9">
        <v>80490</v>
      </c>
      <c r="C38" s="2" t="s">
        <v>25</v>
      </c>
      <c r="D38" s="7" t="s">
        <v>21</v>
      </c>
      <c r="E38" s="9">
        <v>611</v>
      </c>
      <c r="F38" s="3">
        <v>27294</v>
      </c>
      <c r="G38" s="3"/>
      <c r="H38" s="3"/>
      <c r="I38" s="4" t="s">
        <v>63</v>
      </c>
    </row>
    <row r="39" spans="1:10" ht="74.25" customHeight="1" x14ac:dyDescent="0.2">
      <c r="A39" s="9">
        <v>926</v>
      </c>
      <c r="B39" s="9">
        <v>80720</v>
      </c>
      <c r="C39" s="2" t="s">
        <v>26</v>
      </c>
      <c r="D39" s="7" t="s">
        <v>27</v>
      </c>
      <c r="E39" s="9">
        <v>111</v>
      </c>
      <c r="F39" s="3">
        <v>35000</v>
      </c>
      <c r="G39" s="3"/>
      <c r="H39" s="3"/>
      <c r="I39" s="13" t="s">
        <v>60</v>
      </c>
    </row>
    <row r="40" spans="1:10" ht="44.25" customHeight="1" x14ac:dyDescent="0.2">
      <c r="A40" s="9">
        <v>926</v>
      </c>
      <c r="B40" s="9">
        <v>80320</v>
      </c>
      <c r="C40" s="2" t="s">
        <v>28</v>
      </c>
      <c r="D40" s="7" t="s">
        <v>29</v>
      </c>
      <c r="E40" s="9">
        <v>611</v>
      </c>
      <c r="F40" s="3">
        <v>28000</v>
      </c>
      <c r="G40" s="3"/>
      <c r="H40" s="3"/>
      <c r="I40" s="13" t="s">
        <v>61</v>
      </c>
    </row>
    <row r="41" spans="1:10" ht="17.25" customHeight="1" x14ac:dyDescent="0.2">
      <c r="A41" s="9"/>
      <c r="B41" s="9"/>
      <c r="C41" s="2"/>
      <c r="D41" s="7"/>
      <c r="E41" s="9"/>
      <c r="F41" s="3"/>
      <c r="G41" s="3"/>
      <c r="H41" s="3"/>
      <c r="I41" s="4"/>
    </row>
    <row r="42" spans="1:10" ht="15" customHeight="1" x14ac:dyDescent="0.2">
      <c r="A42" s="9"/>
      <c r="B42" s="9"/>
      <c r="C42" s="2"/>
      <c r="D42" s="9"/>
      <c r="E42" s="9"/>
      <c r="F42" s="3"/>
      <c r="G42" s="3"/>
      <c r="H42" s="3"/>
      <c r="I42" s="4"/>
    </row>
    <row r="43" spans="1:10" ht="15" customHeight="1" x14ac:dyDescent="0.25">
      <c r="A43" s="30" t="s">
        <v>6</v>
      </c>
      <c r="B43" s="31"/>
      <c r="C43" s="31"/>
      <c r="D43" s="31"/>
      <c r="E43" s="32"/>
      <c r="F43" s="3">
        <f>SUM(F36:F42)</f>
        <v>306560</v>
      </c>
      <c r="G43" s="3">
        <f>SUM(G36:G42)</f>
        <v>0</v>
      </c>
      <c r="H43" s="3">
        <f>SUM(H36:H42)</f>
        <v>0</v>
      </c>
      <c r="I43" s="15" t="s">
        <v>9</v>
      </c>
    </row>
    <row r="44" spans="1:10" ht="15" customHeight="1" x14ac:dyDescent="0.25">
      <c r="A44" s="30" t="s">
        <v>7</v>
      </c>
      <c r="B44" s="31"/>
      <c r="C44" s="31"/>
      <c r="D44" s="31"/>
      <c r="E44" s="32"/>
      <c r="F44" s="3">
        <f>F43</f>
        <v>306560</v>
      </c>
      <c r="G44" s="3">
        <f t="shared" ref="G44:H44" si="3">G43</f>
        <v>0</v>
      </c>
      <c r="H44" s="3">
        <f t="shared" si="3"/>
        <v>0</v>
      </c>
      <c r="I44" s="15" t="s">
        <v>9</v>
      </c>
    </row>
    <row r="45" spans="1:10" ht="15" hidden="1" customHeight="1" x14ac:dyDescent="0.2">
      <c r="A45" s="27" t="s">
        <v>45</v>
      </c>
      <c r="B45" s="28"/>
      <c r="C45" s="28"/>
      <c r="D45" s="28"/>
      <c r="E45" s="28"/>
      <c r="F45" s="28"/>
      <c r="G45" s="28"/>
      <c r="H45" s="28"/>
      <c r="I45" s="29"/>
    </row>
    <row r="46" spans="1:10" ht="15" hidden="1" customHeight="1" x14ac:dyDescent="0.2">
      <c r="A46" s="27" t="s">
        <v>42</v>
      </c>
      <c r="B46" s="28"/>
      <c r="C46" s="28"/>
      <c r="D46" s="28"/>
      <c r="E46" s="28"/>
      <c r="F46" s="28"/>
      <c r="G46" s="28"/>
      <c r="H46" s="28"/>
      <c r="I46" s="29"/>
    </row>
    <row r="47" spans="1:10" ht="32.25" hidden="1" customHeight="1" x14ac:dyDescent="0.2">
      <c r="A47" s="9"/>
      <c r="B47" s="9"/>
      <c r="C47" s="2"/>
      <c r="D47" s="7"/>
      <c r="E47" s="9"/>
      <c r="F47" s="3"/>
      <c r="G47" s="3"/>
      <c r="H47" s="3"/>
      <c r="I47" s="4"/>
    </row>
    <row r="48" spans="1:10" ht="15" hidden="1" customHeight="1" x14ac:dyDescent="0.2">
      <c r="A48" s="9"/>
      <c r="B48" s="9"/>
      <c r="C48" s="2"/>
      <c r="D48" s="9"/>
      <c r="E48" s="9"/>
      <c r="F48" s="3"/>
      <c r="G48" s="3"/>
      <c r="H48" s="3"/>
      <c r="I48" s="4"/>
    </row>
    <row r="49" spans="1:9" ht="15" hidden="1" customHeight="1" x14ac:dyDescent="0.2">
      <c r="A49" s="9"/>
      <c r="B49" s="9"/>
      <c r="C49" s="2"/>
      <c r="D49" s="9"/>
      <c r="E49" s="9"/>
      <c r="F49" s="3"/>
      <c r="G49" s="3"/>
      <c r="H49" s="3"/>
      <c r="I49" s="4"/>
    </row>
    <row r="50" spans="1:9" ht="15" hidden="1" customHeight="1" x14ac:dyDescent="0.25">
      <c r="A50" s="30" t="s">
        <v>6</v>
      </c>
      <c r="B50" s="31"/>
      <c r="C50" s="31"/>
      <c r="D50" s="31"/>
      <c r="E50" s="32"/>
      <c r="F50" s="3">
        <f>SUM(F47:F49)</f>
        <v>0</v>
      </c>
      <c r="G50" s="3">
        <f>SUM(G47:G49)</f>
        <v>0</v>
      </c>
      <c r="H50" s="3">
        <f>SUM(H47:H49)</f>
        <v>0</v>
      </c>
      <c r="I50" s="15" t="s">
        <v>9</v>
      </c>
    </row>
    <row r="51" spans="1:9" ht="15" hidden="1" customHeight="1" x14ac:dyDescent="0.25">
      <c r="A51" s="30" t="s">
        <v>7</v>
      </c>
      <c r="B51" s="31"/>
      <c r="C51" s="31"/>
      <c r="D51" s="31"/>
      <c r="E51" s="32"/>
      <c r="F51" s="3">
        <f>F50</f>
        <v>0</v>
      </c>
      <c r="G51" s="3">
        <f t="shared" ref="G51" si="4">G50</f>
        <v>0</v>
      </c>
      <c r="H51" s="3">
        <f t="shared" ref="H51" si="5">H50</f>
        <v>0</v>
      </c>
      <c r="I51" s="15" t="s">
        <v>9</v>
      </c>
    </row>
    <row r="52" spans="1:9" ht="15" customHeight="1" x14ac:dyDescent="0.2">
      <c r="A52" s="27" t="s">
        <v>46</v>
      </c>
      <c r="B52" s="28"/>
      <c r="C52" s="28"/>
      <c r="D52" s="28"/>
      <c r="E52" s="28"/>
      <c r="F52" s="28"/>
      <c r="G52" s="28"/>
      <c r="H52" s="28"/>
      <c r="I52" s="29"/>
    </row>
    <row r="53" spans="1:9" ht="15" customHeight="1" x14ac:dyDescent="0.2">
      <c r="A53" s="27" t="s">
        <v>42</v>
      </c>
      <c r="B53" s="28"/>
      <c r="C53" s="28"/>
      <c r="D53" s="28"/>
      <c r="E53" s="28"/>
      <c r="F53" s="28"/>
      <c r="G53" s="28"/>
      <c r="H53" s="28"/>
      <c r="I53" s="29"/>
    </row>
    <row r="54" spans="1:9" ht="77.25" customHeight="1" x14ac:dyDescent="0.2">
      <c r="A54" s="9">
        <v>927</v>
      </c>
      <c r="B54" s="9">
        <v>81740</v>
      </c>
      <c r="C54" s="2" t="s">
        <v>15</v>
      </c>
      <c r="D54" s="7" t="s">
        <v>16</v>
      </c>
      <c r="E54" s="9">
        <v>811</v>
      </c>
      <c r="F54" s="3">
        <v>1000000</v>
      </c>
      <c r="G54" s="3"/>
      <c r="H54" s="3"/>
      <c r="I54" s="16" t="s">
        <v>48</v>
      </c>
    </row>
    <row r="55" spans="1:9" ht="15" customHeight="1" x14ac:dyDescent="0.2">
      <c r="A55" s="9"/>
      <c r="B55" s="9"/>
      <c r="C55" s="2"/>
      <c r="D55" s="9"/>
      <c r="E55" s="9"/>
      <c r="F55" s="3"/>
      <c r="G55" s="3"/>
      <c r="H55" s="3"/>
      <c r="I55" s="4"/>
    </row>
    <row r="56" spans="1:9" ht="15" customHeight="1" x14ac:dyDescent="0.2">
      <c r="A56" s="9"/>
      <c r="B56" s="9"/>
      <c r="C56" s="2"/>
      <c r="D56" s="9"/>
      <c r="E56" s="9"/>
      <c r="F56" s="3"/>
      <c r="G56" s="3"/>
      <c r="H56" s="3"/>
      <c r="I56" s="4"/>
    </row>
    <row r="57" spans="1:9" ht="15" customHeight="1" x14ac:dyDescent="0.2">
      <c r="A57" s="30" t="s">
        <v>6</v>
      </c>
      <c r="B57" s="31"/>
      <c r="C57" s="31"/>
      <c r="D57" s="31"/>
      <c r="E57" s="32"/>
      <c r="F57" s="3"/>
      <c r="G57" s="3"/>
      <c r="H57" s="3"/>
      <c r="I57" s="4"/>
    </row>
    <row r="58" spans="1:9" ht="15.75" customHeight="1" x14ac:dyDescent="0.25">
      <c r="A58" s="30" t="s">
        <v>7</v>
      </c>
      <c r="B58" s="31"/>
      <c r="C58" s="31"/>
      <c r="D58" s="31"/>
      <c r="E58" s="32"/>
      <c r="F58" s="3">
        <f>SUM(F54:F56)</f>
        <v>1000000</v>
      </c>
      <c r="G58" s="3">
        <f>SUM(G54:G56)</f>
        <v>0</v>
      </c>
      <c r="H58" s="3">
        <f>SUM(H54:H56)</f>
        <v>0</v>
      </c>
      <c r="I58" s="15" t="s">
        <v>9</v>
      </c>
    </row>
    <row r="59" spans="1:9" ht="15" x14ac:dyDescent="0.25">
      <c r="A59" s="38" t="s">
        <v>8</v>
      </c>
      <c r="B59" s="39"/>
      <c r="C59" s="39"/>
      <c r="D59" s="39"/>
      <c r="E59" s="40"/>
      <c r="F59" s="17">
        <f>F11+F23+F33+F44+F58+F51</f>
        <v>11706093.460000001</v>
      </c>
      <c r="G59" s="17">
        <f>G11+G23+G33+G44+G58+G51</f>
        <v>0</v>
      </c>
      <c r="H59" s="17">
        <f>H11+H23+H33+H44+H58+H51</f>
        <v>0</v>
      </c>
      <c r="I59" s="15" t="s">
        <v>9</v>
      </c>
    </row>
    <row r="60" spans="1:9" ht="15" x14ac:dyDescent="0.2">
      <c r="A60" s="8"/>
      <c r="B60" s="8"/>
      <c r="C60" s="8"/>
      <c r="D60" s="8"/>
      <c r="E60" s="8"/>
      <c r="F60" s="8"/>
      <c r="G60" s="8"/>
      <c r="H60" s="8"/>
      <c r="I60" s="8"/>
    </row>
  </sheetData>
  <autoFilter ref="A4:I12"/>
  <mergeCells count="35">
    <mergeCell ref="A59:E5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52:I52"/>
    <mergeCell ref="A43:E43"/>
    <mergeCell ref="A57:E57"/>
    <mergeCell ref="A13:I13"/>
    <mergeCell ref="A22:E22"/>
    <mergeCell ref="A23:E23"/>
    <mergeCell ref="A1:I1"/>
    <mergeCell ref="A5:I5"/>
    <mergeCell ref="A12:I12"/>
    <mergeCell ref="A44:E44"/>
    <mergeCell ref="A53:I53"/>
    <mergeCell ref="A58:E58"/>
    <mergeCell ref="A45:I45"/>
    <mergeCell ref="A46:I46"/>
    <mergeCell ref="A50:E50"/>
    <mergeCell ref="A51:E51"/>
    <mergeCell ref="A25:I25"/>
    <mergeCell ref="A24:I24"/>
    <mergeCell ref="A35:I35"/>
    <mergeCell ref="A34:I34"/>
    <mergeCell ref="A33:E33"/>
    <mergeCell ref="A32:E3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2020-04-29T13:23:39Z</cp:lastPrinted>
  <dcterms:created xsi:type="dcterms:W3CDTF">2006-09-16T00:00:00Z</dcterms:created>
  <dcterms:modified xsi:type="dcterms:W3CDTF">2020-04-29T14:10:06Z</dcterms:modified>
</cp:coreProperties>
</file>